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C1F82325-F633-4295-A77E-622043CC8983}" xr6:coauthVersionLast="47" xr6:coauthVersionMax="47" xr10:uidLastSave="{00000000-0000-0000-0000-000000000000}"/>
  <bookViews>
    <workbookView xWindow="-120" yWindow="-120" windowWidth="29040" windowHeight="15720" tabRatio="844" firstSheet="2" activeTab="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definedNames>
    <definedName name="_xlnm.Print_Area" localSheetId="0">'ARALIK 2024'!$A$1:$M$41</definedName>
    <definedName name="_xlnm.Print_Area" localSheetId="1">'OCAK 2025'!$A$1:$M$41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9" l="1"/>
  <c r="J5" i="18"/>
  <c r="J5" i="17"/>
  <c r="J5" i="16"/>
  <c r="J5" i="15"/>
  <c r="J5" i="14"/>
  <c r="J5" i="13"/>
  <c r="J5" i="12"/>
  <c r="J5" i="11"/>
  <c r="J5" i="10"/>
  <c r="J5" i="9"/>
  <c r="J5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9" l="1"/>
  <c r="J36" i="19" s="1"/>
  <c r="F37" i="18"/>
  <c r="F37" i="17"/>
  <c r="J4" i="17" s="1"/>
  <c r="F37" i="16"/>
  <c r="J4" i="16" s="1"/>
  <c r="F37" i="15"/>
  <c r="J4" i="15" s="1"/>
  <c r="F37" i="14"/>
  <c r="F37" i="13"/>
  <c r="J4" i="13" s="1"/>
  <c r="F37" i="11"/>
  <c r="J36" i="11" s="1"/>
  <c r="F37" i="10"/>
  <c r="J4" i="10" s="1"/>
  <c r="F37" i="9"/>
  <c r="J36" i="9" s="1"/>
  <c r="J4" i="19"/>
  <c r="J36" i="18"/>
  <c r="J4" i="18"/>
  <c r="J36" i="17"/>
  <c r="J36" i="16"/>
  <c r="J36" i="14"/>
  <c r="J36" i="13"/>
  <c r="J4" i="12"/>
  <c r="J36" i="12"/>
  <c r="J4" i="1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10" l="1"/>
  <c r="L36" i="10" s="1"/>
  <c r="N36" i="10" s="1"/>
  <c r="J36" i="8"/>
  <c r="J4" i="9"/>
  <c r="L36" i="16"/>
  <c r="J36" i="15"/>
  <c r="J4" i="14"/>
  <c r="L36" i="19"/>
  <c r="L36" i="18"/>
  <c r="L36" i="17"/>
  <c r="L36" i="15"/>
  <c r="L36" i="14"/>
  <c r="L36" i="13"/>
  <c r="L36" i="12"/>
  <c r="L36" i="11"/>
  <c r="F37" i="7"/>
  <c r="J36" i="7" s="1"/>
  <c r="L36" i="9" l="1"/>
  <c r="N36" i="9" s="1"/>
  <c r="L36" i="8"/>
  <c r="J5" i="7"/>
  <c r="J4" i="7"/>
  <c r="L36" i="7" l="1"/>
  <c r="J35" i="7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J7" i="15" l="1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J8" authorId="0" shapeId="0" xr:uid="{54919476-A97F-4B2A-8167-22B9D14AFF9C}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10/12/2024 TARİ. 1540 LT SÜTÜN YARISI MUSTAFA SOYHAN YARISI SELÇUK ÇELİĞE YAZILDI SÜT 9 TL DEN ALINDI</t>
        </r>
      </text>
    </comment>
  </commentList>
</comments>
</file>

<file path=xl/sharedStrings.xml><?xml version="1.0" encoding="utf-8"?>
<sst xmlns="http://schemas.openxmlformats.org/spreadsheetml/2006/main" count="478" uniqueCount="41">
  <si>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</si>
  <si>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</si>
  <si>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</si>
  <si>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</si>
  <si>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</si>
  <si>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</si>
  <si>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</si>
  <si>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</si>
  <si>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</si>
  <si>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</si>
  <si>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</si>
  <si>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</si>
  <si>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</si>
  <si>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</si>
  <si>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</si>
  <si>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</si>
  <si>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</si>
  <si>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</si>
  <si>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</si>
  <si>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</si>
  <si>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</si>
  <si>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</si>
  <si>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</si>
  <si>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</si>
  <si>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</si>
  <si>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</si>
  <si>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</si>
  <si>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</si>
  <si>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</si>
  <si>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</si>
  <si>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</si>
  <si>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</si>
  <si>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</si>
  <si>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MUSTAFA SOYHAN</t>
  </si>
  <si>
    <t>TC=58813111918</t>
  </si>
  <si>
    <t>TEL=5458318052</t>
  </si>
  <si>
    <t>KALİTE CEZ.</t>
  </si>
  <si>
    <t>ST2-150</t>
  </si>
  <si>
    <t>V. EYYÜP AĞA</t>
  </si>
  <si>
    <t>Mustafa Soyhan Kusguncuk</t>
  </si>
  <si>
    <t>+90 545 831 80 52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</si>
</sst>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9"/>
      <color indexed="81"/>
      <name val="Tahoma"/>
      <family val="2"/>
      <charset val="162"/>
    </font>
    <font>
      <sz val="9"/>
      <color indexed="81"/>
      <name val="Tahoma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73">
    <xf numFmtId="0" fontId="0" fillId="0" borderId="0"/>
    <xf numFmtId="0" fontId="13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2" applyNumberFormat="0" applyFill="0" applyAlignment="0" applyProtection="0"/>
    <xf numFmtId="0" fontId="19" fillId="0" borderId="23" applyNumberFormat="0" applyFill="0" applyAlignment="0" applyProtection="0"/>
    <xf numFmtId="0" fontId="20" fillId="0" borderId="24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25" applyNumberFormat="0" applyAlignment="0" applyProtection="0"/>
    <xf numFmtId="0" fontId="25" fillId="7" borderId="26" applyNumberFormat="0" applyAlignment="0" applyProtection="0"/>
    <xf numFmtId="0" fontId="26" fillId="7" borderId="25" applyNumberFormat="0" applyAlignment="0" applyProtection="0"/>
    <xf numFmtId="0" fontId="27" fillId="0" borderId="27" applyNumberFormat="0" applyFill="0" applyAlignment="0" applyProtection="0"/>
    <xf numFmtId="0" fontId="28" fillId="8" borderId="28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" fillId="0" borderId="30" applyNumberFormat="0" applyFill="0" applyAlignment="0" applyProtection="0"/>
    <xf numFmtId="0" fontId="31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3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31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31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31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31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6" fillId="0" borderId="0"/>
    <xf numFmtId="0" fontId="12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0">
    <xf numFmtId="0" fontId="0" fillId="0" borderId="0" xfId="0"/>
    <xf numFmtId="0" fontId="14" fillId="0" borderId="4" xfId="0" applyFont="1" applyBorder="1" applyAlignment="1">
      <alignment horizontal="center"/>
    </xf>
    <xf numFmtId="3" fontId="14" fillId="0" borderId="5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164" fontId="14" fillId="0" borderId="5" xfId="0" applyNumberFormat="1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4" fontId="14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4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5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7" fillId="0" borderId="0" xfId="210" applyNumberFormat="1" applyAlignment="1">
      <alignment horizontal="left"/>
    </xf>
    <xf numFmtId="4" fontId="7" fillId="0" borderId="0" xfId="210" applyNumberFormat="1"/>
    <xf numFmtId="167" fontId="6" fillId="0" borderId="0" xfId="230" applyNumberFormat="1" applyAlignment="1">
      <alignment horizontal="left"/>
    </xf>
    <xf numFmtId="4" fontId="6" fillId="0" borderId="0" xfId="230" applyNumberFormat="1"/>
    <xf numFmtId="167" fontId="4" fillId="0" borderId="0" xfId="230" applyNumberFormat="1" applyFont="1" applyAlignment="1">
      <alignment horizontal="left"/>
    </xf>
    <xf numFmtId="4" fontId="1" fillId="0" borderId="0" xfId="253" applyNumberFormat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73">
    <cellStyle name="%20 - Vurgu1" xfId="19" builtinId="30" customBuiltin="1"/>
    <cellStyle name="%20 - Vurgu1 10" xfId="212" xr:uid="{64E4F8A2-E5E0-4BC7-A247-CC29E5EF310C}"/>
    <cellStyle name="%20 - Vurgu1 11" xfId="232" xr:uid="{D80ABB76-BC2A-44CB-A1AD-5F813C4CE4B8}"/>
    <cellStyle name="%20 - Vurgu1 12" xfId="255" xr:uid="{538264F0-16CE-4CFA-A134-D283CC0B6A7F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13D13677-6159-47AC-A831-71AFDB67D04F}"/>
    <cellStyle name="%20 - Vurgu2 11" xfId="235" xr:uid="{68FCEF3E-E572-4409-AD7C-33C0474EDA6A}"/>
    <cellStyle name="%20 - Vurgu2 12" xfId="258" xr:uid="{0A161E5E-D2F2-484A-925A-170BF2E9899A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685FA6FE-C683-4303-B6D5-5C260FF126AB}"/>
    <cellStyle name="%20 - Vurgu3 11" xfId="238" xr:uid="{BAF3EC5D-0F1A-47E1-9CC4-1DBE503F724B}"/>
    <cellStyle name="%20 - Vurgu3 12" xfId="261" xr:uid="{14B09965-D9F9-4F2F-93DF-D10BF4081C2D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D6FB3C43-5DB1-4FB6-8733-CE16DE68D745}"/>
    <cellStyle name="%20 - Vurgu4 11" xfId="241" xr:uid="{03EA5795-41CB-41DC-90BC-8F3FA3BB4337}"/>
    <cellStyle name="%20 - Vurgu4 12" xfId="264" xr:uid="{185161AE-3A0D-4E0A-9ABA-09439068049E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90A56BC8-BD24-4D8E-B391-B95161BCFE58}"/>
    <cellStyle name="%20 - Vurgu5 11" xfId="244" xr:uid="{F4D462E7-86E5-4057-A0B6-F3A37AAD0B75}"/>
    <cellStyle name="%20 - Vurgu5 12" xfId="267" xr:uid="{D1174CA0-7270-40CE-A28E-7DA41B757374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5E876B61-5925-4B52-8C53-B0F6F8995F50}"/>
    <cellStyle name="%20 - Vurgu6 11" xfId="247" xr:uid="{968DA5BE-26F7-40C4-B49D-D54C7E5F7BDE}"/>
    <cellStyle name="%20 - Vurgu6 12" xfId="270" xr:uid="{6E14AB25-2CC5-48DC-B0A3-CA41B1859DB0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AB33D1F4-5FCC-4F03-893B-01F6C68AC36B}"/>
    <cellStyle name="%40 - Vurgu1 11" xfId="233" xr:uid="{5EB2B636-000A-483D-91F4-C27AD564F5DF}"/>
    <cellStyle name="%40 - Vurgu1 12" xfId="256" xr:uid="{3AD6A1A0-58EE-4C82-A9D6-F2A1181706B7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B2FB4E89-CE50-45B4-82D4-E58FEB14C136}"/>
    <cellStyle name="%40 - Vurgu2 11" xfId="236" xr:uid="{3B0DBE8F-250C-4792-BBE8-F3516676535C}"/>
    <cellStyle name="%40 - Vurgu2 12" xfId="259" xr:uid="{8E9436BF-B8A2-4EC3-B45B-1DFBA8269AAF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33B2A04E-1739-4EC8-B5FD-56AA8CD7E015}"/>
    <cellStyle name="%40 - Vurgu3 11" xfId="239" xr:uid="{F8D386FF-F1C3-4351-ACE2-A08F15181DE4}"/>
    <cellStyle name="%40 - Vurgu3 12" xfId="262" xr:uid="{D9F9A25A-F862-4A01-B35A-CD3924663D44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BAFADB2B-C7D7-4A30-8630-E07FB76F5207}"/>
    <cellStyle name="%40 - Vurgu4 11" xfId="242" xr:uid="{1F63D7ED-93E6-46EB-B742-024BCA1627F6}"/>
    <cellStyle name="%40 - Vurgu4 12" xfId="265" xr:uid="{12B8D3D1-D4BC-4902-B909-A0630D2449E2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7FDA50ED-526E-4531-BE67-8CDE81088AA1}"/>
    <cellStyle name="%40 - Vurgu5 11" xfId="245" xr:uid="{A37D384D-1F98-4EC9-B8E0-9ED417FC7B4C}"/>
    <cellStyle name="%40 - Vurgu5 12" xfId="268" xr:uid="{CB3A55DD-2DD7-425B-878E-CB8FC08F9278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EC07E749-CA50-4309-95D8-AB5040878D7E}"/>
    <cellStyle name="%40 - Vurgu6 11" xfId="248" xr:uid="{F09EAC26-EAEC-4D52-9280-1D479A82E87C}"/>
    <cellStyle name="%40 - Vurgu6 12" xfId="271" xr:uid="{C3BC7101-BFAD-4E69-B88B-3FCFE4002927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43E6136D-2B62-4F42-B356-8D67FDE43E0F}"/>
    <cellStyle name="%60 - Vurgu1 11" xfId="234" xr:uid="{8CBC7842-3189-46B7-8B07-E95A2B43CB10}"/>
    <cellStyle name="%60 - Vurgu1 12" xfId="257" xr:uid="{833D6B04-9CC0-4F19-B2BB-30D177E5A7C3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73A393E7-F54A-4541-B872-A0A427608066}"/>
    <cellStyle name="%60 - Vurgu2 11" xfId="237" xr:uid="{0554AA23-0A99-452F-BF2B-2D88952C2775}"/>
    <cellStyle name="%60 - Vurgu2 12" xfId="260" xr:uid="{C7FFF248-9BEC-4CB2-9CCC-44C838ED3678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49BCBD7B-8322-4138-8558-16D16C734E9B}"/>
    <cellStyle name="%60 - Vurgu3 11" xfId="240" xr:uid="{0F718B47-1D50-4C49-9144-D4C2EDFC7921}"/>
    <cellStyle name="%60 - Vurgu3 12" xfId="263" xr:uid="{DB943DE7-DCF3-427A-83D2-3A3899259A87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00FA9106-BAFA-400A-ABFE-3BF592AC4DE2}"/>
    <cellStyle name="%60 - Vurgu4 11" xfId="243" xr:uid="{997A9A6F-72C5-4469-885C-7DD9FE5109BE}"/>
    <cellStyle name="%60 - Vurgu4 12" xfId="266" xr:uid="{001C62C8-CDE4-49AA-A83D-55478FEE3807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97DA2EF0-EED4-401E-9F23-561F79A7EC11}"/>
    <cellStyle name="%60 - Vurgu5 11" xfId="246" xr:uid="{2AC047F8-3858-4816-B7BC-58577E7F008B}"/>
    <cellStyle name="%60 - Vurgu5 12" xfId="269" xr:uid="{7340D935-0388-48F5-ABAB-E40D2EC83F9A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BC07A047-22B1-44FC-90AF-FF94D5D1BB3C}"/>
    <cellStyle name="%60 - Vurgu6 11" xfId="249" xr:uid="{D4B75F6A-D25B-4398-BD8A-517AA384433D}"/>
    <cellStyle name="%60 - Vurgu6 12" xfId="272" xr:uid="{601C8B87-5728-40DD-8D65-B5BA46469033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383E8D36-91AF-40A4-BEC4-76C00BDA588D}"/>
    <cellStyle name="Normal 16" xfId="230" xr:uid="{E32AFF3F-EAC9-44C1-979D-368940AFB129}"/>
    <cellStyle name="Normal 17" xfId="253" xr:uid="{E57A9754-20A8-4800-8DA8-F72E5F623D40}"/>
    <cellStyle name="Normal 2" xfId="47" xr:uid="{5AA281CE-7654-48E3-B4A7-93E3DD1EC944}"/>
    <cellStyle name="Normal 3" xfId="49" xr:uid="{AE82479F-B4E6-468A-9DB8-EC15B8AC28EC}"/>
    <cellStyle name="Normal 30" xfId="250" xr:uid="{E492E6B3-CE8B-4578-B809-89737FE57F80}"/>
    <cellStyle name="Normal 33" xfId="251" xr:uid="{35C4F450-97F0-4CEB-AB86-090ECF212423}"/>
    <cellStyle name="Normal 34" xfId="252" xr:uid="{34548F08-751F-475F-9B8A-C86FE9AE1620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34ADD975-C214-45E2-ACC2-120AC2876A19}"/>
    <cellStyle name="Not 13" xfId="231" xr:uid="{22C49FEA-A109-4DE9-9807-829D36471F21}"/>
    <cellStyle name="Not 14" xfId="254" xr:uid="{0E1E3C68-F605-4DC3-89D2-DC8AE4D42AD9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74"/>
  <sheetViews>
    <sheetView view="pageBreakPreview" zoomScale="60" zoomScaleNormal="85" workbookViewId="0">
      <selection activeCell="M17" sqref="M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t="s">
        <v>34</v>
      </c>
    </row>
    <row r="4" spans="2:29" x14ac:dyDescent="0.25">
      <c r="B4" s="7">
        <v>45627</v>
      </c>
      <c r="C4" s="8">
        <v>93</v>
      </c>
      <c r="D4" s="9"/>
      <c r="E4" s="10">
        <v>13</v>
      </c>
      <c r="F4" s="33">
        <f>E4*C4</f>
        <v>1209</v>
      </c>
      <c r="G4" s="11"/>
      <c r="H4" s="12" t="s">
        <v>6</v>
      </c>
      <c r="I4" s="13">
        <v>0.01</v>
      </c>
      <c r="J4" s="14">
        <f>(F36+F37)*I4</f>
        <v>285.54500000000002</v>
      </c>
      <c r="L4" t="s">
        <v>35</v>
      </c>
    </row>
    <row r="5" spans="2:29" x14ac:dyDescent="0.25">
      <c r="B5" s="7">
        <v>45628</v>
      </c>
      <c r="C5" s="8">
        <v>92</v>
      </c>
      <c r="D5" s="9"/>
      <c r="E5" s="10">
        <v>13</v>
      </c>
      <c r="F5" s="33">
        <f t="shared" ref="F5:F34" si="0">E5*C5</f>
        <v>1196</v>
      </c>
      <c r="G5" s="11"/>
      <c r="H5" s="12" t="s">
        <v>7</v>
      </c>
      <c r="I5" s="13">
        <v>1E-3</v>
      </c>
      <c r="J5" s="14">
        <f>(F36+F37)*I5</f>
        <v>28.554500000000001</v>
      </c>
    </row>
    <row r="6" spans="2:29" x14ac:dyDescent="0.25">
      <c r="B6" s="7">
        <v>45629</v>
      </c>
      <c r="C6" s="8">
        <v>85.5</v>
      </c>
      <c r="D6" s="9"/>
      <c r="E6" s="10">
        <v>13</v>
      </c>
      <c r="F6" s="33">
        <f t="shared" si="0"/>
        <v>1111.5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>
        <v>92</v>
      </c>
      <c r="D7" s="9"/>
      <c r="E7" s="10">
        <v>13</v>
      </c>
      <c r="F7" s="33">
        <f t="shared" si="0"/>
        <v>1196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79</v>
      </c>
      <c r="D8" s="9"/>
      <c r="E8" s="10">
        <v>13</v>
      </c>
      <c r="F8" s="33">
        <f t="shared" si="0"/>
        <v>1027</v>
      </c>
      <c r="G8" s="15">
        <v>45647</v>
      </c>
      <c r="H8" s="16" t="s">
        <v>36</v>
      </c>
      <c r="I8" s="17" t="s">
        <v>37</v>
      </c>
      <c r="J8" s="18">
        <v>3080</v>
      </c>
    </row>
    <row r="9" spans="2:29" x14ac:dyDescent="0.25">
      <c r="B9" s="7">
        <v>45632</v>
      </c>
      <c r="C9" s="8">
        <v>79.5</v>
      </c>
      <c r="D9" s="9"/>
      <c r="E9" s="10">
        <v>13</v>
      </c>
      <c r="F9" s="33">
        <f t="shared" si="0"/>
        <v>1033.5</v>
      </c>
      <c r="G9" s="15">
        <v>45672</v>
      </c>
      <c r="H9" s="16" t="s">
        <v>38</v>
      </c>
      <c r="I9" s="17"/>
      <c r="J9" s="18">
        <v>25160.400000000001</v>
      </c>
    </row>
    <row r="10" spans="2:29" x14ac:dyDescent="0.25">
      <c r="B10" s="7">
        <v>45633</v>
      </c>
      <c r="C10" s="8">
        <v>65.5</v>
      </c>
      <c r="D10" s="9"/>
      <c r="E10" s="10">
        <v>13</v>
      </c>
      <c r="F10" s="33">
        <f t="shared" si="0"/>
        <v>851.5</v>
      </c>
      <c r="G10" s="15"/>
      <c r="H10" s="16"/>
      <c r="I10" s="17"/>
      <c r="J10" s="18"/>
    </row>
    <row r="11" spans="2:29" x14ac:dyDescent="0.25">
      <c r="B11" s="7">
        <v>45634</v>
      </c>
      <c r="C11" s="8">
        <v>68</v>
      </c>
      <c r="D11" s="9"/>
      <c r="E11" s="10">
        <v>13</v>
      </c>
      <c r="F11" s="33">
        <f t="shared" si="0"/>
        <v>884</v>
      </c>
      <c r="G11" s="19"/>
      <c r="H11" s="16"/>
      <c r="I11" s="17"/>
      <c r="J11" s="18"/>
    </row>
    <row r="12" spans="2:29" x14ac:dyDescent="0.25">
      <c r="B12" s="7">
        <v>45635</v>
      </c>
      <c r="C12" s="8">
        <v>66.5</v>
      </c>
      <c r="D12" s="9"/>
      <c r="E12" s="10">
        <v>13</v>
      </c>
      <c r="F12" s="33">
        <f t="shared" si="0"/>
        <v>864.5</v>
      </c>
      <c r="G12" s="19"/>
      <c r="H12" s="16"/>
      <c r="I12" s="17"/>
      <c r="J12" s="18"/>
      <c r="L12" t="s">
        <v>39</v>
      </c>
    </row>
    <row r="13" spans="2:29" x14ac:dyDescent="0.25">
      <c r="B13" s="7">
        <v>45636</v>
      </c>
      <c r="C13" s="8">
        <v>48.5</v>
      </c>
      <c r="D13" s="9"/>
      <c r="E13" s="10">
        <v>13</v>
      </c>
      <c r="F13" s="33">
        <f t="shared" si="0"/>
        <v>630.5</v>
      </c>
      <c r="G13" s="19"/>
      <c r="H13" s="16"/>
      <c r="I13" s="17"/>
      <c r="J13" s="18"/>
      <c r="L13" t="s">
        <v>40</v>
      </c>
    </row>
    <row r="14" spans="2:29" x14ac:dyDescent="0.25">
      <c r="B14" s="7">
        <v>45637</v>
      </c>
      <c r="C14" s="8">
        <v>24.5</v>
      </c>
      <c r="D14" s="9"/>
      <c r="E14" s="10">
        <v>13</v>
      </c>
      <c r="F14" s="33">
        <f t="shared" si="0"/>
        <v>318.5</v>
      </c>
      <c r="G14" s="19"/>
      <c r="H14" s="16"/>
      <c r="I14" s="17"/>
      <c r="J14" s="18"/>
    </row>
    <row r="15" spans="2:29" x14ac:dyDescent="0.25">
      <c r="B15" s="7">
        <v>45638</v>
      </c>
      <c r="C15" s="8">
        <v>63</v>
      </c>
      <c r="D15" s="9"/>
      <c r="E15" s="10">
        <v>13</v>
      </c>
      <c r="F15" s="33">
        <f t="shared" si="0"/>
        <v>819</v>
      </c>
      <c r="G15" s="19"/>
      <c r="H15" s="16"/>
      <c r="I15" s="17"/>
      <c r="J15" s="18"/>
    </row>
    <row r="16" spans="2:29" x14ac:dyDescent="0.25">
      <c r="B16" s="7">
        <v>45639</v>
      </c>
      <c r="C16" s="8">
        <v>64</v>
      </c>
      <c r="D16" s="9"/>
      <c r="E16" s="10">
        <v>13</v>
      </c>
      <c r="F16" s="33">
        <f t="shared" si="0"/>
        <v>832</v>
      </c>
      <c r="G16" s="19"/>
      <c r="H16" s="16"/>
      <c r="I16" s="17"/>
      <c r="J16" s="18"/>
    </row>
    <row r="17" spans="2:10" x14ac:dyDescent="0.25">
      <c r="B17" s="7">
        <v>45640</v>
      </c>
      <c r="C17" s="8">
        <v>55.5</v>
      </c>
      <c r="D17" s="9"/>
      <c r="E17" s="10">
        <v>13</v>
      </c>
      <c r="F17" s="33">
        <f t="shared" si="0"/>
        <v>721.5</v>
      </c>
      <c r="G17" s="19"/>
      <c r="H17" s="16"/>
      <c r="I17" s="17"/>
      <c r="J17" s="18"/>
    </row>
    <row r="18" spans="2:10" x14ac:dyDescent="0.25">
      <c r="B18" s="7">
        <v>45641</v>
      </c>
      <c r="C18" s="8">
        <v>63</v>
      </c>
      <c r="D18" s="9"/>
      <c r="E18" s="10">
        <v>13</v>
      </c>
      <c r="F18" s="33">
        <f t="shared" si="0"/>
        <v>819</v>
      </c>
      <c r="G18" s="19"/>
      <c r="H18" s="16"/>
      <c r="I18" s="17"/>
      <c r="J18" s="18"/>
    </row>
    <row r="19" spans="2:10" x14ac:dyDescent="0.25">
      <c r="B19" s="7">
        <v>45642</v>
      </c>
      <c r="C19" s="8">
        <v>63.5</v>
      </c>
      <c r="D19" s="9"/>
      <c r="E19" s="10">
        <v>13</v>
      </c>
      <c r="F19" s="33">
        <f t="shared" si="0"/>
        <v>825.5</v>
      </c>
      <c r="G19" s="19"/>
      <c r="H19" s="16"/>
      <c r="I19" s="17"/>
      <c r="J19" s="18"/>
    </row>
    <row r="20" spans="2:10" x14ac:dyDescent="0.25">
      <c r="B20" s="7">
        <v>45643</v>
      </c>
      <c r="C20" s="8">
        <v>64</v>
      </c>
      <c r="D20" s="9"/>
      <c r="E20" s="10">
        <v>13</v>
      </c>
      <c r="F20" s="33">
        <f t="shared" si="0"/>
        <v>832</v>
      </c>
      <c r="G20" s="19"/>
      <c r="H20" s="16"/>
      <c r="I20" s="17"/>
      <c r="J20" s="18"/>
    </row>
    <row r="21" spans="2:10" x14ac:dyDescent="0.25">
      <c r="B21" s="7">
        <v>45644</v>
      </c>
      <c r="C21" s="8">
        <v>62.5</v>
      </c>
      <c r="D21" s="9"/>
      <c r="E21" s="10">
        <v>13</v>
      </c>
      <c r="F21" s="33">
        <f t="shared" si="0"/>
        <v>812.5</v>
      </c>
      <c r="G21" s="19"/>
      <c r="H21" s="16"/>
      <c r="I21" s="17"/>
      <c r="J21" s="18"/>
    </row>
    <row r="22" spans="2:10" x14ac:dyDescent="0.25">
      <c r="B22" s="7">
        <v>45645</v>
      </c>
      <c r="C22" s="8">
        <v>57</v>
      </c>
      <c r="D22" s="9"/>
      <c r="E22" s="10">
        <v>13</v>
      </c>
      <c r="F22" s="33">
        <f t="shared" si="0"/>
        <v>741</v>
      </c>
      <c r="G22" s="19"/>
      <c r="H22" s="16"/>
      <c r="I22" s="17"/>
      <c r="J22" s="18"/>
    </row>
    <row r="23" spans="2:10" x14ac:dyDescent="0.25">
      <c r="B23" s="7">
        <v>45646</v>
      </c>
      <c r="C23" s="8">
        <v>71</v>
      </c>
      <c r="D23" s="9"/>
      <c r="E23" s="10">
        <v>13</v>
      </c>
      <c r="F23" s="33">
        <f t="shared" si="0"/>
        <v>923</v>
      </c>
      <c r="G23" s="19"/>
      <c r="H23" s="16"/>
      <c r="I23" s="17"/>
      <c r="J23" s="18"/>
    </row>
    <row r="24" spans="2:10" x14ac:dyDescent="0.25">
      <c r="B24" s="7">
        <v>45647</v>
      </c>
      <c r="C24" s="8">
        <v>65.5</v>
      </c>
      <c r="D24" s="9"/>
      <c r="E24" s="10">
        <v>13</v>
      </c>
      <c r="F24" s="33">
        <f t="shared" si="0"/>
        <v>851.5</v>
      </c>
      <c r="G24" s="19"/>
      <c r="H24" s="16"/>
      <c r="I24" s="17"/>
      <c r="J24" s="18"/>
    </row>
    <row r="25" spans="2:10" x14ac:dyDescent="0.25">
      <c r="B25" s="7">
        <v>45648</v>
      </c>
      <c r="C25" s="8">
        <v>74.5</v>
      </c>
      <c r="D25" s="9"/>
      <c r="E25" s="10">
        <v>13</v>
      </c>
      <c r="F25" s="33">
        <f t="shared" si="0"/>
        <v>968.5</v>
      </c>
      <c r="G25" s="19"/>
      <c r="H25" s="16"/>
      <c r="I25" s="17"/>
      <c r="J25" s="18"/>
    </row>
    <row r="26" spans="2:10" x14ac:dyDescent="0.25">
      <c r="B26" s="7">
        <v>45649</v>
      </c>
      <c r="C26" s="8">
        <v>75.5</v>
      </c>
      <c r="D26" s="9"/>
      <c r="E26" s="10">
        <v>13</v>
      </c>
      <c r="F26" s="33">
        <f t="shared" si="0"/>
        <v>981.5</v>
      </c>
      <c r="G26" s="19"/>
      <c r="H26" s="16"/>
      <c r="I26" s="17"/>
      <c r="J26" s="18"/>
    </row>
    <row r="27" spans="2:10" x14ac:dyDescent="0.25">
      <c r="B27" s="7">
        <v>45650</v>
      </c>
      <c r="C27" s="8">
        <v>78</v>
      </c>
      <c r="D27" s="9"/>
      <c r="E27" s="10">
        <v>13</v>
      </c>
      <c r="F27" s="33">
        <f t="shared" si="0"/>
        <v>1014</v>
      </c>
      <c r="G27" s="19"/>
      <c r="H27" s="16"/>
      <c r="I27" s="17"/>
      <c r="J27" s="18"/>
    </row>
    <row r="28" spans="2:10" x14ac:dyDescent="0.25">
      <c r="B28" s="7">
        <v>45651</v>
      </c>
      <c r="C28" s="8">
        <v>79</v>
      </c>
      <c r="D28" s="9"/>
      <c r="E28" s="10">
        <v>13</v>
      </c>
      <c r="F28" s="33">
        <f t="shared" si="0"/>
        <v>1027</v>
      </c>
      <c r="G28" s="19"/>
      <c r="H28" s="16"/>
      <c r="I28" s="17"/>
      <c r="J28" s="18"/>
    </row>
    <row r="29" spans="2:10" x14ac:dyDescent="0.25">
      <c r="B29" s="7">
        <v>45652</v>
      </c>
      <c r="C29" s="8">
        <v>79.5</v>
      </c>
      <c r="D29" s="9"/>
      <c r="E29" s="10">
        <v>13</v>
      </c>
      <c r="F29" s="33">
        <f t="shared" si="0"/>
        <v>1033.5</v>
      </c>
      <c r="G29" s="19"/>
      <c r="H29" s="16"/>
      <c r="I29" s="17"/>
      <c r="J29" s="18"/>
    </row>
    <row r="30" spans="2:10" x14ac:dyDescent="0.25">
      <c r="B30" s="7">
        <v>45653</v>
      </c>
      <c r="C30" s="8">
        <v>78</v>
      </c>
      <c r="D30" s="9"/>
      <c r="E30" s="10">
        <v>13</v>
      </c>
      <c r="F30" s="33">
        <f t="shared" si="0"/>
        <v>1014</v>
      </c>
      <c r="G30" s="19"/>
      <c r="H30" s="16"/>
      <c r="I30" s="17"/>
      <c r="J30" s="18"/>
    </row>
    <row r="31" spans="2:10" x14ac:dyDescent="0.25">
      <c r="B31" s="7">
        <v>45654</v>
      </c>
      <c r="C31" s="8">
        <v>79</v>
      </c>
      <c r="D31" s="9"/>
      <c r="E31" s="10">
        <v>13</v>
      </c>
      <c r="F31" s="33">
        <f t="shared" si="0"/>
        <v>1027</v>
      </c>
      <c r="G31" s="19"/>
      <c r="H31" s="16"/>
      <c r="I31" s="17"/>
      <c r="J31" s="18"/>
    </row>
    <row r="32" spans="2:10" x14ac:dyDescent="0.25">
      <c r="B32" s="7">
        <v>45655</v>
      </c>
      <c r="C32" s="8">
        <v>77.5</v>
      </c>
      <c r="D32" s="9"/>
      <c r="E32" s="10">
        <v>13</v>
      </c>
      <c r="F32" s="33">
        <f t="shared" si="0"/>
        <v>1007.5</v>
      </c>
      <c r="G32" s="19"/>
      <c r="H32" s="16"/>
      <c r="I32" s="17"/>
      <c r="J32" s="18"/>
    </row>
    <row r="33" spans="2:13" x14ac:dyDescent="0.25">
      <c r="B33" s="7">
        <v>45656</v>
      </c>
      <c r="C33" s="8">
        <v>75.5</v>
      </c>
      <c r="D33" s="9"/>
      <c r="E33" s="10">
        <v>13</v>
      </c>
      <c r="F33" s="33">
        <f t="shared" si="0"/>
        <v>981.5</v>
      </c>
      <c r="G33" s="19"/>
      <c r="H33" s="16"/>
      <c r="I33" s="17"/>
      <c r="J33" s="18"/>
    </row>
    <row r="34" spans="2:13" ht="15.75" thickBot="1" x14ac:dyDescent="0.3">
      <c r="B34" s="34">
        <v>45657</v>
      </c>
      <c r="C34" s="35">
        <v>77</v>
      </c>
      <c r="D34" s="36"/>
      <c r="E34" s="37">
        <v>13</v>
      </c>
      <c r="F34" s="38">
        <f t="shared" si="0"/>
        <v>1001</v>
      </c>
      <c r="G34" s="20"/>
      <c r="H34" s="21"/>
      <c r="I34" s="22"/>
      <c r="J34" s="23"/>
    </row>
    <row r="35" spans="2:13" x14ac:dyDescent="0.25">
      <c r="B35" s="41" t="s">
        <v>10</v>
      </c>
      <c r="C35" s="42">
        <f>SUM(C4:C34)</f>
        <v>2196.5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28554.499500000002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28554.5</v>
      </c>
      <c r="L36" s="31">
        <f>J36-J4-J5-J6</f>
        <v>28240.400500000003</v>
      </c>
    </row>
    <row r="37" spans="2:13" x14ac:dyDescent="0.25">
      <c r="B37" s="26" t="s">
        <v>14</v>
      </c>
      <c r="C37" s="30">
        <f>C35</f>
        <v>2196.5</v>
      </c>
      <c r="D37" s="9">
        <f>D35/1.03</f>
        <v>0</v>
      </c>
      <c r="E37" s="10"/>
      <c r="F37" s="33">
        <f>SUM(F4:F36)</f>
        <v>28554.5</v>
      </c>
      <c r="G37" s="19"/>
      <c r="H37" s="17" t="s">
        <v>15</v>
      </c>
      <c r="I37" s="17">
        <v>0.01</v>
      </c>
      <c r="J37" s="18"/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4.99999998282874E-4</v>
      </c>
    </row>
    <row r="40" spans="2:13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3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3" x14ac:dyDescent="0.25">
      <c r="J42" s="31"/>
    </row>
    <row r="43" spans="2:13" x14ac:dyDescent="0.25">
      <c r="J43" s="31"/>
    </row>
    <row r="44" spans="2:13" x14ac:dyDescent="0.25">
      <c r="L44" s="53"/>
    </row>
    <row r="45" spans="2:13" x14ac:dyDescent="0.25">
      <c r="L45" s="53"/>
    </row>
    <row r="46" spans="2:13" x14ac:dyDescent="0.25">
      <c r="L46" s="53"/>
      <c r="M46" s="54"/>
    </row>
    <row r="47" spans="2:13" x14ac:dyDescent="0.25">
      <c r="L47" s="53"/>
      <c r="M47" s="54"/>
    </row>
    <row r="48" spans="2:13" x14ac:dyDescent="0.25">
      <c r="L48" s="53"/>
      <c r="M48" s="54"/>
    </row>
    <row r="49" spans="12:13" x14ac:dyDescent="0.25">
      <c r="L49" s="53"/>
      <c r="M49" s="54"/>
    </row>
    <row r="50" spans="12:13" x14ac:dyDescent="0.25">
      <c r="L50" s="53"/>
      <c r="M50" s="54"/>
    </row>
    <row r="51" spans="12:13" x14ac:dyDescent="0.25">
      <c r="L51" s="53"/>
      <c r="M51" s="54"/>
    </row>
    <row r="52" spans="12:13" x14ac:dyDescent="0.25">
      <c r="L52" s="53"/>
      <c r="M52" s="54"/>
    </row>
    <row r="53" spans="12:13" x14ac:dyDescent="0.25">
      <c r="L53" s="53"/>
      <c r="M53" s="54"/>
    </row>
    <row r="54" spans="12:13" x14ac:dyDescent="0.25">
      <c r="L54" s="53"/>
      <c r="M54" s="54"/>
    </row>
    <row r="55" spans="12:13" x14ac:dyDescent="0.25">
      <c r="L55" s="53"/>
      <c r="M55" s="54"/>
    </row>
    <row r="56" spans="12:13" x14ac:dyDescent="0.25">
      <c r="L56" s="53"/>
      <c r="M56" s="54"/>
    </row>
    <row r="57" spans="12:13" x14ac:dyDescent="0.25">
      <c r="L57" s="53"/>
      <c r="M57" s="54"/>
    </row>
    <row r="58" spans="12:13" x14ac:dyDescent="0.25">
      <c r="L58" s="53"/>
      <c r="M58" s="54"/>
    </row>
    <row r="59" spans="12:13" x14ac:dyDescent="0.25">
      <c r="L59" s="53"/>
      <c r="M59" s="54"/>
    </row>
    <row r="60" spans="12:13" x14ac:dyDescent="0.25">
      <c r="L60" s="53"/>
      <c r="M60" s="54"/>
    </row>
    <row r="61" spans="12:13" x14ac:dyDescent="0.25">
      <c r="L61" s="53"/>
      <c r="M61" s="54"/>
    </row>
    <row r="62" spans="12:13" x14ac:dyDescent="0.25">
      <c r="L62" s="53"/>
      <c r="M62" s="54"/>
    </row>
    <row r="63" spans="12:13" x14ac:dyDescent="0.25">
      <c r="L63" s="53"/>
      <c r="M63" s="54"/>
    </row>
    <row r="64" spans="12:13" x14ac:dyDescent="0.25">
      <c r="L64" s="53"/>
      <c r="M64" s="54"/>
    </row>
    <row r="65" spans="12:13" x14ac:dyDescent="0.25">
      <c r="L65" s="53"/>
      <c r="M65" s="54"/>
    </row>
    <row r="66" spans="12:13" x14ac:dyDescent="0.25">
      <c r="L66" s="53"/>
      <c r="M66" s="54"/>
    </row>
    <row r="67" spans="12:13" x14ac:dyDescent="0.25">
      <c r="L67" s="53"/>
      <c r="M67" s="54"/>
    </row>
    <row r="68" spans="12:13" x14ac:dyDescent="0.25">
      <c r="L68" s="53"/>
      <c r="M68" s="54"/>
    </row>
    <row r="69" spans="12:13" x14ac:dyDescent="0.25">
      <c r="L69" s="53"/>
      <c r="M69" s="54"/>
    </row>
    <row r="70" spans="12:13" x14ac:dyDescent="0.25">
      <c r="L70" s="53"/>
      <c r="M70" s="54"/>
    </row>
    <row r="71" spans="12:13" x14ac:dyDescent="0.25">
      <c r="L71" s="53"/>
      <c r="M71" s="54"/>
    </row>
    <row r="72" spans="12:13" x14ac:dyDescent="0.25">
      <c r="L72" s="53"/>
      <c r="M72" s="54"/>
    </row>
    <row r="73" spans="12:13" x14ac:dyDescent="0.25">
      <c r="L73" s="53"/>
      <c r="M73" s="54"/>
    </row>
    <row r="74" spans="12:13" x14ac:dyDescent="0.25">
      <c r="L74" s="53"/>
      <c r="M74" s="54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94" orientation="landscape" verticalDpi="300" r:id="rId1"/>
  <colBreaks count="1" manualBreakCount="1">
    <brk id="1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78</v>
      </c>
      <c r="D4" s="9"/>
      <c r="E4" s="10">
        <v>15.2</v>
      </c>
      <c r="F4" s="33">
        <f>E4*C4</f>
        <v>1185.5999999999999</v>
      </c>
      <c r="G4" s="11"/>
      <c r="H4" s="12" t="s">
        <v>6</v>
      </c>
      <c r="I4" s="13">
        <v>0.01</v>
      </c>
      <c r="J4" s="14">
        <f>(F36+F37)*I4</f>
        <v>344.88799999999998</v>
      </c>
    </row>
    <row r="5" spans="2:29" x14ac:dyDescent="0.25">
      <c r="B5" s="7">
        <v>45659</v>
      </c>
      <c r="C5" s="8">
        <v>78.5</v>
      </c>
      <c r="D5" s="9"/>
      <c r="E5" s="10">
        <v>15.2</v>
      </c>
      <c r="F5" s="33">
        <f t="shared" ref="F5:F34" si="0">E5*C5</f>
        <v>1193.2</v>
      </c>
      <c r="G5" s="11"/>
      <c r="H5" s="12" t="s">
        <v>7</v>
      </c>
      <c r="I5" s="13">
        <v>1E-3</v>
      </c>
      <c r="J5" s="14">
        <f>(F36+F37-J4-J6)*I5</f>
        <v>34.143912</v>
      </c>
    </row>
    <row r="6" spans="2:29" x14ac:dyDescent="0.25">
      <c r="B6" s="7">
        <v>45660</v>
      </c>
      <c r="C6" s="8">
        <v>79.5</v>
      </c>
      <c r="D6" s="9"/>
      <c r="E6" s="10">
        <v>15.2</v>
      </c>
      <c r="F6" s="33">
        <f t="shared" si="0"/>
        <v>1208.3999999999999</v>
      </c>
      <c r="G6" s="11"/>
      <c r="H6" s="12" t="s">
        <v>8</v>
      </c>
      <c r="I6" s="13"/>
      <c r="J6" s="14"/>
      <c r="L6" s="55"/>
      <c r="M6" s="56"/>
    </row>
    <row r="7" spans="2:29" x14ac:dyDescent="0.25">
      <c r="B7" s="7">
        <v>45661</v>
      </c>
      <c r="C7" s="8">
        <v>77</v>
      </c>
      <c r="D7" s="9"/>
      <c r="E7" s="10">
        <v>15.2</v>
      </c>
      <c r="F7" s="33">
        <f t="shared" si="0"/>
        <v>1170.3999999999999</v>
      </c>
      <c r="G7" s="11"/>
      <c r="H7" s="12" t="s">
        <v>9</v>
      </c>
      <c r="I7" s="13"/>
      <c r="J7" s="14">
        <f>'ARALIK 2024'!J39*-1</f>
        <v>-4.99999998282874E-4</v>
      </c>
      <c r="L7" s="55"/>
      <c r="M7" s="56"/>
    </row>
    <row r="8" spans="2:29" x14ac:dyDescent="0.25">
      <c r="B8" s="7">
        <v>45662</v>
      </c>
      <c r="C8" s="8">
        <v>80</v>
      </c>
      <c r="D8" s="9"/>
      <c r="E8" s="10">
        <v>15.2</v>
      </c>
      <c r="F8" s="33">
        <f t="shared" si="0"/>
        <v>1216</v>
      </c>
      <c r="G8" s="15">
        <v>45694</v>
      </c>
      <c r="H8" s="16" t="s">
        <v>38</v>
      </c>
      <c r="I8" s="17"/>
      <c r="J8" s="18">
        <v>50000</v>
      </c>
      <c r="L8" s="55"/>
      <c r="M8" s="56"/>
    </row>
    <row r="9" spans="2:29" x14ac:dyDescent="0.25">
      <c r="B9" s="7">
        <v>45663</v>
      </c>
      <c r="C9" s="8">
        <v>80</v>
      </c>
      <c r="D9" s="9"/>
      <c r="E9" s="10">
        <v>15.2</v>
      </c>
      <c r="F9" s="33">
        <f t="shared" si="0"/>
        <v>1216</v>
      </c>
      <c r="G9" s="15"/>
      <c r="H9" s="16"/>
      <c r="I9" s="17"/>
      <c r="J9" s="18"/>
      <c r="L9" s="57"/>
      <c r="M9" s="56"/>
    </row>
    <row r="10" spans="2:29" x14ac:dyDescent="0.25">
      <c r="B10" s="7">
        <v>45664</v>
      </c>
      <c r="C10" s="8">
        <v>75.5</v>
      </c>
      <c r="D10" s="9"/>
      <c r="E10" s="10">
        <v>15.2</v>
      </c>
      <c r="F10" s="33">
        <f t="shared" si="0"/>
        <v>1147.5999999999999</v>
      </c>
      <c r="G10" s="15"/>
      <c r="H10" s="16"/>
      <c r="I10" s="17"/>
      <c r="J10" s="18"/>
      <c r="L10" t="s">
        <v>39</v>
      </c>
      <c r="M10" s="56"/>
    </row>
    <row r="11" spans="2:29" x14ac:dyDescent="0.25">
      <c r="B11" s="7">
        <v>45665</v>
      </c>
      <c r="C11" s="8">
        <v>77.5</v>
      </c>
      <c r="D11" s="9"/>
      <c r="E11" s="10">
        <v>15.2</v>
      </c>
      <c r="F11" s="33">
        <f t="shared" si="0"/>
        <v>1178</v>
      </c>
      <c r="G11" s="15"/>
      <c r="H11" s="16"/>
      <c r="I11" s="17"/>
      <c r="J11" s="18"/>
      <c r="L11" t="s">
        <v>40</v>
      </c>
      <c r="M11" s="56"/>
    </row>
    <row r="12" spans="2:29" x14ac:dyDescent="0.25">
      <c r="B12" s="7">
        <v>45666</v>
      </c>
      <c r="C12" s="8">
        <v>74.5</v>
      </c>
      <c r="D12" s="9"/>
      <c r="E12" s="10">
        <v>15.2</v>
      </c>
      <c r="F12" s="33">
        <f t="shared" si="0"/>
        <v>1132.3999999999999</v>
      </c>
      <c r="G12" s="19"/>
      <c r="H12" s="16"/>
      <c r="I12" s="17"/>
      <c r="J12" s="18"/>
      <c r="L12" s="55"/>
      <c r="M12" s="56"/>
    </row>
    <row r="13" spans="2:29" x14ac:dyDescent="0.25">
      <c r="B13" s="7">
        <v>45667</v>
      </c>
      <c r="C13" s="8">
        <v>71.5</v>
      </c>
      <c r="D13" s="9"/>
      <c r="E13" s="10">
        <v>15.2</v>
      </c>
      <c r="F13" s="33">
        <f t="shared" si="0"/>
        <v>1086.8</v>
      </c>
      <c r="G13" s="19"/>
      <c r="H13" s="16"/>
      <c r="I13" s="17"/>
      <c r="J13" s="18"/>
      <c r="L13" s="55"/>
      <c r="M13" s="56"/>
    </row>
    <row r="14" spans="2:29" x14ac:dyDescent="0.25">
      <c r="B14" s="7">
        <v>45668</v>
      </c>
      <c r="C14" s="8">
        <v>68.5</v>
      </c>
      <c r="D14" s="9"/>
      <c r="E14" s="10">
        <v>15.2</v>
      </c>
      <c r="F14" s="33">
        <f t="shared" si="0"/>
        <v>1041.2</v>
      </c>
      <c r="G14" s="19"/>
      <c r="H14" s="16"/>
      <c r="I14" s="17"/>
      <c r="J14" s="18"/>
      <c r="L14" s="55"/>
      <c r="M14" s="56"/>
    </row>
    <row r="15" spans="2:29" x14ac:dyDescent="0.25">
      <c r="B15" s="7">
        <v>45669</v>
      </c>
      <c r="C15" s="8">
        <v>74</v>
      </c>
      <c r="D15" s="9"/>
      <c r="E15" s="10">
        <v>15.2</v>
      </c>
      <c r="F15" s="33">
        <f t="shared" si="0"/>
        <v>1124.8</v>
      </c>
      <c r="G15" s="19"/>
      <c r="H15" s="16"/>
      <c r="I15" s="17"/>
      <c r="J15" s="18"/>
      <c r="L15" s="55"/>
      <c r="M15" s="56"/>
    </row>
    <row r="16" spans="2:29" x14ac:dyDescent="0.25">
      <c r="B16" s="7">
        <v>45670</v>
      </c>
      <c r="C16" s="8">
        <v>76</v>
      </c>
      <c r="D16" s="9"/>
      <c r="E16" s="10">
        <v>15.2</v>
      </c>
      <c r="F16" s="33">
        <f t="shared" si="0"/>
        <v>1155.2</v>
      </c>
      <c r="G16" s="19"/>
      <c r="H16" s="16"/>
      <c r="I16" s="17"/>
      <c r="J16" s="18"/>
      <c r="L16" s="55"/>
      <c r="M16" s="56"/>
    </row>
    <row r="17" spans="2:14" x14ac:dyDescent="0.25">
      <c r="B17" s="7">
        <v>45671</v>
      </c>
      <c r="C17" s="8">
        <v>72.5</v>
      </c>
      <c r="D17" s="9"/>
      <c r="E17" s="10">
        <v>15.2</v>
      </c>
      <c r="F17" s="33">
        <f t="shared" si="0"/>
        <v>1102</v>
      </c>
      <c r="G17" s="19"/>
      <c r="H17" s="16"/>
      <c r="I17" s="17"/>
      <c r="J17" s="18"/>
      <c r="L17" s="55"/>
      <c r="M17" s="56"/>
    </row>
    <row r="18" spans="2:14" x14ac:dyDescent="0.25">
      <c r="B18" s="7">
        <v>45672</v>
      </c>
      <c r="C18" s="8">
        <v>65</v>
      </c>
      <c r="D18" s="9"/>
      <c r="E18" s="10">
        <v>15.2</v>
      </c>
      <c r="F18" s="33">
        <f t="shared" si="0"/>
        <v>988</v>
      </c>
      <c r="G18" s="19"/>
      <c r="H18" s="16"/>
      <c r="I18" s="17"/>
      <c r="J18" s="18"/>
      <c r="L18" s="55"/>
      <c r="M18" s="56"/>
    </row>
    <row r="19" spans="2:14" x14ac:dyDescent="0.25">
      <c r="B19" s="7">
        <v>45673</v>
      </c>
      <c r="C19" s="8">
        <v>65</v>
      </c>
      <c r="D19" s="9"/>
      <c r="E19" s="10">
        <v>15.2</v>
      </c>
      <c r="F19" s="33">
        <f t="shared" si="0"/>
        <v>988</v>
      </c>
      <c r="G19" s="19"/>
      <c r="H19" s="16"/>
      <c r="I19" s="17"/>
      <c r="J19" s="18"/>
      <c r="L19" s="55"/>
      <c r="M19" s="56"/>
    </row>
    <row r="20" spans="2:14" x14ac:dyDescent="0.25">
      <c r="B20" s="7">
        <v>45674</v>
      </c>
      <c r="C20" s="8">
        <v>66.5</v>
      </c>
      <c r="D20" s="9"/>
      <c r="E20" s="10">
        <v>15.2</v>
      </c>
      <c r="F20" s="33">
        <f t="shared" si="0"/>
        <v>1010.8</v>
      </c>
      <c r="G20" s="19"/>
      <c r="H20" s="16"/>
      <c r="I20" s="17"/>
      <c r="J20" s="18"/>
    </row>
    <row r="21" spans="2:14" x14ac:dyDescent="0.25">
      <c r="B21" s="7">
        <v>45675</v>
      </c>
      <c r="C21" s="8">
        <v>67</v>
      </c>
      <c r="D21" s="9"/>
      <c r="E21" s="10">
        <v>15.2</v>
      </c>
      <c r="F21" s="33">
        <f t="shared" si="0"/>
        <v>1018.4</v>
      </c>
      <c r="G21" s="19"/>
      <c r="H21" s="16"/>
      <c r="I21" s="17"/>
      <c r="J21" s="18"/>
      <c r="N21" s="58"/>
    </row>
    <row r="22" spans="2:14" x14ac:dyDescent="0.25">
      <c r="B22" s="7">
        <v>45676</v>
      </c>
      <c r="C22" s="8">
        <v>64</v>
      </c>
      <c r="D22" s="9"/>
      <c r="E22" s="10">
        <v>15.2</v>
      </c>
      <c r="F22" s="33">
        <f t="shared" si="0"/>
        <v>972.8</v>
      </c>
      <c r="G22" s="19"/>
      <c r="H22" s="16"/>
      <c r="I22" s="17"/>
      <c r="J22" s="18"/>
    </row>
    <row r="23" spans="2:14" x14ac:dyDescent="0.25">
      <c r="B23" s="7">
        <v>45677</v>
      </c>
      <c r="C23" s="8">
        <v>66.5</v>
      </c>
      <c r="D23" s="9"/>
      <c r="E23" s="10">
        <v>15.2</v>
      </c>
      <c r="F23" s="33">
        <f t="shared" si="0"/>
        <v>1010.8</v>
      </c>
      <c r="G23" s="19"/>
      <c r="H23" s="16"/>
      <c r="I23" s="17"/>
      <c r="J23" s="18"/>
      <c r="N23" s="31"/>
    </row>
    <row r="24" spans="2:14" x14ac:dyDescent="0.25">
      <c r="B24" s="7">
        <v>45678</v>
      </c>
      <c r="C24" s="8">
        <v>68.5</v>
      </c>
      <c r="D24" s="9"/>
      <c r="E24" s="10">
        <v>15.2</v>
      </c>
      <c r="F24" s="33">
        <f t="shared" si="0"/>
        <v>1041.2</v>
      </c>
      <c r="G24" s="19"/>
      <c r="H24" s="16"/>
      <c r="I24" s="17"/>
      <c r="J24" s="18"/>
    </row>
    <row r="25" spans="2:14" x14ac:dyDescent="0.25">
      <c r="B25" s="7">
        <v>45679</v>
      </c>
      <c r="C25" s="8">
        <v>68</v>
      </c>
      <c r="D25" s="9"/>
      <c r="E25" s="10">
        <v>15.2</v>
      </c>
      <c r="F25" s="33">
        <f t="shared" si="0"/>
        <v>1033.5999999999999</v>
      </c>
      <c r="G25" s="19"/>
      <c r="H25" s="16"/>
      <c r="I25" s="17"/>
      <c r="J25" s="18"/>
    </row>
    <row r="26" spans="2:14" x14ac:dyDescent="0.25">
      <c r="B26" s="7">
        <v>45680</v>
      </c>
      <c r="C26" s="8">
        <v>69.5</v>
      </c>
      <c r="D26" s="9"/>
      <c r="E26" s="10">
        <v>15.2</v>
      </c>
      <c r="F26" s="33">
        <f t="shared" si="0"/>
        <v>1056.3999999999999</v>
      </c>
      <c r="G26" s="19"/>
      <c r="H26" s="16"/>
      <c r="I26" s="17"/>
      <c r="J26" s="18"/>
    </row>
    <row r="27" spans="2:14" x14ac:dyDescent="0.25">
      <c r="B27" s="7">
        <v>45681</v>
      </c>
      <c r="C27" s="8">
        <v>72</v>
      </c>
      <c r="D27" s="9"/>
      <c r="E27" s="10">
        <v>15.2</v>
      </c>
      <c r="F27" s="33">
        <f t="shared" si="0"/>
        <v>1094.3999999999999</v>
      </c>
      <c r="G27" s="19"/>
      <c r="H27" s="16"/>
      <c r="I27" s="17"/>
      <c r="J27" s="18"/>
    </row>
    <row r="28" spans="2:14" x14ac:dyDescent="0.25">
      <c r="B28" s="7">
        <v>45682</v>
      </c>
      <c r="C28" s="8">
        <v>72.5</v>
      </c>
      <c r="D28" s="9"/>
      <c r="E28" s="10">
        <v>15.2</v>
      </c>
      <c r="F28" s="33">
        <f t="shared" si="0"/>
        <v>1102</v>
      </c>
      <c r="G28" s="19"/>
      <c r="H28" s="16"/>
      <c r="I28" s="17"/>
      <c r="J28" s="18"/>
    </row>
    <row r="29" spans="2:14" x14ac:dyDescent="0.25">
      <c r="B29" s="7">
        <v>45683</v>
      </c>
      <c r="C29" s="8">
        <v>75.5</v>
      </c>
      <c r="D29" s="9"/>
      <c r="E29" s="10">
        <v>15.2</v>
      </c>
      <c r="F29" s="33">
        <f t="shared" si="0"/>
        <v>1147.5999999999999</v>
      </c>
      <c r="G29" s="19"/>
      <c r="H29" s="16"/>
      <c r="I29" s="17"/>
      <c r="J29" s="18"/>
    </row>
    <row r="30" spans="2:14" x14ac:dyDescent="0.25">
      <c r="B30" s="7">
        <v>45684</v>
      </c>
      <c r="C30" s="8">
        <v>77.5</v>
      </c>
      <c r="D30" s="9"/>
      <c r="E30" s="10">
        <v>15.2</v>
      </c>
      <c r="F30" s="33">
        <f t="shared" si="0"/>
        <v>1178</v>
      </c>
      <c r="G30" s="19"/>
      <c r="H30" s="16"/>
      <c r="I30" s="17"/>
      <c r="J30" s="18"/>
    </row>
    <row r="31" spans="2:14" x14ac:dyDescent="0.25">
      <c r="B31" s="7">
        <v>45685</v>
      </c>
      <c r="C31" s="8">
        <v>77.5</v>
      </c>
      <c r="D31" s="9"/>
      <c r="E31" s="10">
        <v>15.2</v>
      </c>
      <c r="F31" s="33">
        <f t="shared" si="0"/>
        <v>1178</v>
      </c>
      <c r="G31" s="19"/>
      <c r="H31" s="16"/>
      <c r="I31" s="17"/>
      <c r="J31" s="18"/>
    </row>
    <row r="32" spans="2:14" x14ac:dyDescent="0.25">
      <c r="B32" s="7">
        <v>45686</v>
      </c>
      <c r="C32" s="8">
        <v>76.5</v>
      </c>
      <c r="D32" s="9"/>
      <c r="E32" s="10">
        <v>15.2</v>
      </c>
      <c r="F32" s="33">
        <f t="shared" si="0"/>
        <v>1162.8</v>
      </c>
      <c r="G32" s="19"/>
      <c r="H32" s="16"/>
      <c r="I32" s="17"/>
      <c r="J32" s="18"/>
    </row>
    <row r="33" spans="2:12" x14ac:dyDescent="0.25">
      <c r="B33" s="7">
        <v>45687</v>
      </c>
      <c r="C33" s="8">
        <v>74.5</v>
      </c>
      <c r="D33" s="9"/>
      <c r="E33" s="10">
        <v>15.2</v>
      </c>
      <c r="F33" s="33">
        <f t="shared" si="0"/>
        <v>1132.3999999999999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80</v>
      </c>
      <c r="D34" s="48"/>
      <c r="E34" s="10">
        <v>15.2</v>
      </c>
      <c r="F34" s="50">
        <f t="shared" si="0"/>
        <v>1216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2269</v>
      </c>
      <c r="D35" s="43">
        <f>SUM(D4:D34)</f>
        <v>0</v>
      </c>
      <c r="E35" s="44"/>
      <c r="F35" s="45" t="s">
        <v>4</v>
      </c>
      <c r="G35" s="51"/>
      <c r="H35" s="65" t="s">
        <v>11</v>
      </c>
      <c r="I35" s="65"/>
      <c r="J35" s="25">
        <f>SUM(J4:J34)</f>
        <v>50379.031412000004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6" t="s">
        <v>13</v>
      </c>
      <c r="I36" s="66"/>
      <c r="J36" s="18">
        <f>F36+F37</f>
        <v>34488.799999999996</v>
      </c>
      <c r="L36" s="31">
        <f>J36-J4-J5-J6</f>
        <v>34109.768087999997</v>
      </c>
    </row>
    <row r="37" spans="2:12" x14ac:dyDescent="0.25">
      <c r="B37" s="26" t="s">
        <v>14</v>
      </c>
      <c r="C37" s="30">
        <f>C35</f>
        <v>2269</v>
      </c>
      <c r="D37" s="9">
        <f>D35/1.03</f>
        <v>0</v>
      </c>
      <c r="E37" s="10"/>
      <c r="F37" s="33">
        <f>SUM(F4:F36)</f>
        <v>34488.799999999996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52"/>
      <c r="H39" s="69" t="s">
        <v>17</v>
      </c>
      <c r="I39" s="69"/>
      <c r="J39" s="29">
        <f>J36+J37+J38-J35</f>
        <v>-15890.231412000008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92" orientation="landscape" verticalDpi="0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M15" sqref="M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78</v>
      </c>
      <c r="D4" s="9"/>
      <c r="E4" s="10">
        <v>15.2</v>
      </c>
      <c r="F4" s="33">
        <f>E4*C4</f>
        <v>1185.5999999999999</v>
      </c>
      <c r="G4" s="11"/>
      <c r="H4" s="12" t="s">
        <v>6</v>
      </c>
      <c r="I4" s="13">
        <v>0.01</v>
      </c>
      <c r="J4" s="14">
        <f>(F36+F37)*I4</f>
        <v>236.35999999999996</v>
      </c>
    </row>
    <row r="5" spans="2:29" x14ac:dyDescent="0.25">
      <c r="B5" s="7">
        <v>45690</v>
      </c>
      <c r="C5" s="8">
        <v>70.5</v>
      </c>
      <c r="D5" s="9"/>
      <c r="E5" s="10">
        <v>15.2</v>
      </c>
      <c r="F5" s="33">
        <f t="shared" ref="F5:F34" si="0">E5*C5</f>
        <v>1071.5999999999999</v>
      </c>
      <c r="G5" s="11"/>
      <c r="H5" s="12" t="s">
        <v>7</v>
      </c>
      <c r="I5" s="13">
        <v>1E-3</v>
      </c>
      <c r="J5" s="14">
        <f>(F36+F37-J4-J6)*I5</f>
        <v>23.399639999999998</v>
      </c>
    </row>
    <row r="6" spans="2:29" x14ac:dyDescent="0.25">
      <c r="B6" s="7">
        <v>45691</v>
      </c>
      <c r="C6" s="8">
        <v>79</v>
      </c>
      <c r="D6" s="9"/>
      <c r="E6" s="10">
        <v>15.2</v>
      </c>
      <c r="F6" s="33">
        <f t="shared" si="0"/>
        <v>1200.8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75.5</v>
      </c>
      <c r="D7" s="9"/>
      <c r="E7" s="10">
        <v>15.2</v>
      </c>
      <c r="F7" s="33">
        <f t="shared" si="0"/>
        <v>1147.5999999999999</v>
      </c>
      <c r="G7" s="11"/>
      <c r="H7" s="12" t="s">
        <v>9</v>
      </c>
      <c r="I7" s="13"/>
      <c r="J7" s="14">
        <f>'OCAK 2025'!J39*-1</f>
        <v>15890.231412000008</v>
      </c>
    </row>
    <row r="8" spans="2:29" x14ac:dyDescent="0.25">
      <c r="B8" s="7">
        <v>45693</v>
      </c>
      <c r="C8" s="8">
        <v>77.5</v>
      </c>
      <c r="D8" s="9"/>
      <c r="E8" s="10">
        <v>15.2</v>
      </c>
      <c r="F8" s="33">
        <f t="shared" si="0"/>
        <v>1178</v>
      </c>
      <c r="G8" s="15">
        <v>45741</v>
      </c>
      <c r="H8" s="16" t="s">
        <v>38</v>
      </c>
      <c r="I8" s="17"/>
      <c r="J8" s="18">
        <v>7485.43</v>
      </c>
    </row>
    <row r="9" spans="2:29" x14ac:dyDescent="0.25">
      <c r="B9" s="7">
        <v>45694</v>
      </c>
      <c r="C9" s="8">
        <v>76.5</v>
      </c>
      <c r="D9" s="9"/>
      <c r="E9" s="10">
        <v>15.2</v>
      </c>
      <c r="F9" s="33">
        <f t="shared" si="0"/>
        <v>1162.8</v>
      </c>
      <c r="G9" s="15"/>
      <c r="H9" s="16"/>
      <c r="I9" s="17"/>
      <c r="J9" s="18"/>
    </row>
    <row r="10" spans="2:29" x14ac:dyDescent="0.25">
      <c r="B10" s="7">
        <v>45695</v>
      </c>
      <c r="C10" s="8">
        <v>78.5</v>
      </c>
      <c r="D10" s="9"/>
      <c r="E10" s="10">
        <v>15.2</v>
      </c>
      <c r="F10" s="33">
        <f t="shared" si="0"/>
        <v>1193.2</v>
      </c>
      <c r="G10" s="15"/>
      <c r="H10" s="16"/>
      <c r="I10" s="17"/>
      <c r="J10" s="18"/>
    </row>
    <row r="11" spans="2:29" x14ac:dyDescent="0.25">
      <c r="B11" s="7">
        <v>45696</v>
      </c>
      <c r="C11" s="8">
        <v>75.5</v>
      </c>
      <c r="D11" s="9"/>
      <c r="E11" s="10">
        <v>15.2</v>
      </c>
      <c r="F11" s="33">
        <f t="shared" si="0"/>
        <v>1147.5999999999999</v>
      </c>
      <c r="G11" s="19"/>
      <c r="H11" s="16"/>
      <c r="I11" s="17"/>
      <c r="J11" s="18"/>
    </row>
    <row r="12" spans="2:29" x14ac:dyDescent="0.25">
      <c r="B12" s="7">
        <v>45697</v>
      </c>
      <c r="C12" s="8">
        <v>72.5</v>
      </c>
      <c r="D12" s="9"/>
      <c r="E12" s="10">
        <v>15.2</v>
      </c>
      <c r="F12" s="33">
        <f t="shared" si="0"/>
        <v>1102</v>
      </c>
      <c r="G12" s="19"/>
      <c r="H12" s="16"/>
      <c r="I12" s="17"/>
      <c r="J12" s="18"/>
    </row>
    <row r="13" spans="2:29" x14ac:dyDescent="0.25">
      <c r="B13" s="7">
        <v>45698</v>
      </c>
      <c r="C13" s="8">
        <v>76</v>
      </c>
      <c r="D13" s="9"/>
      <c r="E13" s="10">
        <v>15.2</v>
      </c>
      <c r="F13" s="33">
        <f t="shared" si="0"/>
        <v>1155.2</v>
      </c>
      <c r="G13" s="19"/>
      <c r="H13" s="16"/>
      <c r="I13" s="17"/>
      <c r="J13" s="18"/>
    </row>
    <row r="14" spans="2:29" x14ac:dyDescent="0.25">
      <c r="B14" s="7">
        <v>45699</v>
      </c>
      <c r="C14" s="8">
        <v>74</v>
      </c>
      <c r="D14" s="9"/>
      <c r="E14" s="10">
        <v>15.2</v>
      </c>
      <c r="F14" s="33">
        <f t="shared" si="0"/>
        <v>1124.8</v>
      </c>
      <c r="G14" s="19"/>
      <c r="H14" s="16"/>
      <c r="I14" s="17"/>
      <c r="J14" s="18"/>
    </row>
    <row r="15" spans="2:29" x14ac:dyDescent="0.25">
      <c r="B15" s="7">
        <v>45700</v>
      </c>
      <c r="C15" s="8">
        <v>74</v>
      </c>
      <c r="D15" s="9"/>
      <c r="E15" s="10">
        <v>15.2</v>
      </c>
      <c r="F15" s="33">
        <f t="shared" si="0"/>
        <v>1124.8</v>
      </c>
      <c r="G15" s="19"/>
      <c r="H15" s="16"/>
      <c r="I15" s="17"/>
      <c r="J15" s="18"/>
    </row>
    <row r="16" spans="2:29" x14ac:dyDescent="0.25">
      <c r="B16" s="7">
        <v>45701</v>
      </c>
      <c r="C16" s="8">
        <v>77</v>
      </c>
      <c r="D16" s="9"/>
      <c r="E16" s="10">
        <v>15.2</v>
      </c>
      <c r="F16" s="33">
        <f t="shared" si="0"/>
        <v>1170.3999999999999</v>
      </c>
      <c r="G16" s="19"/>
      <c r="H16" s="16"/>
      <c r="I16" s="17"/>
      <c r="J16" s="18"/>
    </row>
    <row r="17" spans="2:14" x14ac:dyDescent="0.25">
      <c r="B17" s="7">
        <v>45702</v>
      </c>
      <c r="C17" s="8">
        <v>73.5</v>
      </c>
      <c r="D17" s="9"/>
      <c r="E17" s="10">
        <v>15.2</v>
      </c>
      <c r="F17" s="33">
        <f t="shared" si="0"/>
        <v>1117.2</v>
      </c>
      <c r="G17" s="19"/>
      <c r="H17" s="16"/>
      <c r="I17" s="17"/>
      <c r="J17" s="18"/>
    </row>
    <row r="18" spans="2:14" x14ac:dyDescent="0.25">
      <c r="B18" s="7">
        <v>45703</v>
      </c>
      <c r="C18" s="8">
        <v>72.5</v>
      </c>
      <c r="D18" s="9"/>
      <c r="E18" s="10">
        <v>15.2</v>
      </c>
      <c r="F18" s="33">
        <f t="shared" si="0"/>
        <v>1102</v>
      </c>
      <c r="G18" s="19"/>
      <c r="H18" s="16"/>
      <c r="I18" s="17"/>
      <c r="J18" s="18"/>
    </row>
    <row r="19" spans="2:14" x14ac:dyDescent="0.25">
      <c r="B19" s="7">
        <v>45704</v>
      </c>
      <c r="C19" s="8">
        <v>73.5</v>
      </c>
      <c r="D19" s="9"/>
      <c r="E19" s="10">
        <v>15.2</v>
      </c>
      <c r="F19" s="33">
        <f t="shared" si="0"/>
        <v>1117.2</v>
      </c>
      <c r="G19" s="19"/>
      <c r="H19" s="16"/>
      <c r="I19" s="17"/>
      <c r="J19" s="18"/>
    </row>
    <row r="20" spans="2:14" x14ac:dyDescent="0.25">
      <c r="B20" s="7">
        <v>45705</v>
      </c>
      <c r="C20" s="8">
        <v>75.5</v>
      </c>
      <c r="D20" s="9"/>
      <c r="E20" s="10">
        <v>15.2</v>
      </c>
      <c r="F20" s="33">
        <f t="shared" si="0"/>
        <v>1147.5999999999999</v>
      </c>
      <c r="G20" s="19"/>
      <c r="H20" s="16"/>
      <c r="I20" s="17"/>
      <c r="J20" s="18"/>
    </row>
    <row r="21" spans="2:14" x14ac:dyDescent="0.25">
      <c r="B21" s="7">
        <v>45706</v>
      </c>
      <c r="C21" s="8">
        <v>73.5</v>
      </c>
      <c r="D21" s="9"/>
      <c r="E21" s="10">
        <v>15.2</v>
      </c>
      <c r="F21" s="33">
        <f t="shared" si="0"/>
        <v>1117.2</v>
      </c>
      <c r="G21" s="19"/>
      <c r="H21" s="16"/>
      <c r="I21" s="17"/>
      <c r="J21" s="18"/>
    </row>
    <row r="22" spans="2:14" x14ac:dyDescent="0.25">
      <c r="B22" s="7">
        <v>45707</v>
      </c>
      <c r="C22" s="8">
        <v>70.5</v>
      </c>
      <c r="D22" s="9"/>
      <c r="E22" s="10">
        <v>15.2</v>
      </c>
      <c r="F22" s="33">
        <f t="shared" si="0"/>
        <v>1071.5999999999999</v>
      </c>
      <c r="G22" s="19"/>
      <c r="H22" s="16"/>
      <c r="I22" s="17"/>
      <c r="J22" s="18"/>
    </row>
    <row r="23" spans="2:14" x14ac:dyDescent="0.25">
      <c r="B23" s="7">
        <v>45708</v>
      </c>
      <c r="C23" s="8">
        <v>72.5</v>
      </c>
      <c r="D23" s="9"/>
      <c r="E23" s="10">
        <v>15.2</v>
      </c>
      <c r="F23" s="33">
        <f t="shared" si="0"/>
        <v>1102</v>
      </c>
      <c r="G23" s="19"/>
      <c r="H23" s="16"/>
      <c r="I23" s="17"/>
      <c r="J23" s="18"/>
      <c r="N23" s="58"/>
    </row>
    <row r="24" spans="2:14" x14ac:dyDescent="0.25">
      <c r="B24" s="7">
        <v>45709</v>
      </c>
      <c r="C24" s="8">
        <v>59</v>
      </c>
      <c r="D24" s="9"/>
      <c r="E24" s="10">
        <v>15.2</v>
      </c>
      <c r="F24" s="33">
        <f t="shared" si="0"/>
        <v>896.8</v>
      </c>
      <c r="G24" s="19"/>
      <c r="H24" s="16"/>
      <c r="I24" s="17"/>
      <c r="J24" s="18"/>
    </row>
    <row r="25" spans="2:14" x14ac:dyDescent="0.25">
      <c r="B25" s="7">
        <v>45710</v>
      </c>
      <c r="C25" s="8">
        <v>0</v>
      </c>
      <c r="D25" s="9"/>
      <c r="E25" s="10">
        <v>15.2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45711</v>
      </c>
      <c r="C26" s="8">
        <v>0</v>
      </c>
      <c r="D26" s="9"/>
      <c r="E26" s="10">
        <v>15.2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45712</v>
      </c>
      <c r="C27" s="8">
        <v>0</v>
      </c>
      <c r="D27" s="9"/>
      <c r="E27" s="10">
        <v>15.2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0</v>
      </c>
      <c r="D28" s="9"/>
      <c r="E28" s="10">
        <v>15.2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0</v>
      </c>
      <c r="D29" s="9"/>
      <c r="E29" s="10">
        <v>15.2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0</v>
      </c>
      <c r="D30" s="9"/>
      <c r="E30" s="10">
        <v>15.2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0</v>
      </c>
      <c r="D31" s="9"/>
      <c r="E31" s="10">
        <v>15.2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15.2</v>
      </c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1555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23635.421052000009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23635.999999999996</v>
      </c>
      <c r="L36" s="31">
        <f>J36-J4-J5-J6</f>
        <v>23376.240359999996</v>
      </c>
      <c r="M36" s="31">
        <v>23683.82</v>
      </c>
      <c r="N36" s="31">
        <f>L36-M36</f>
        <v>-307.57964000000356</v>
      </c>
    </row>
    <row r="37" spans="2:14" x14ac:dyDescent="0.25">
      <c r="B37" s="26" t="s">
        <v>14</v>
      </c>
      <c r="C37" s="30">
        <f>C35</f>
        <v>1555</v>
      </c>
      <c r="D37" s="9">
        <f>D35/1.03</f>
        <v>0</v>
      </c>
      <c r="E37" s="10"/>
      <c r="F37" s="33">
        <f>SUM(F4:F36)</f>
        <v>23635.999999999996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0.57894799998757662</v>
      </c>
      <c r="M39" s="17"/>
      <c r="N39" s="40">
        <f>J39+N34</f>
        <v>0.57894799998757662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>
        <v>-7485.4199999999983</v>
      </c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-7484.8410520000107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N22" sqref="N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/>
      <c r="D4" s="9"/>
      <c r="E4" s="10">
        <v>15.2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45718</v>
      </c>
      <c r="C5" s="8"/>
      <c r="D5" s="9"/>
      <c r="E5" s="10">
        <v>15.2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45719</v>
      </c>
      <c r="C6" s="8"/>
      <c r="D6" s="9"/>
      <c r="E6" s="10">
        <v>15.2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/>
      <c r="D7" s="9"/>
      <c r="E7" s="10">
        <v>15.2</v>
      </c>
      <c r="F7" s="33">
        <f t="shared" si="0"/>
        <v>0</v>
      </c>
      <c r="G7" s="11"/>
      <c r="H7" s="12" t="s">
        <v>9</v>
      </c>
      <c r="I7" s="13"/>
      <c r="J7" s="14">
        <f>'ŞUBAT 2025'!J39*-1</f>
        <v>-0.57894799998757662</v>
      </c>
    </row>
    <row r="8" spans="2:29" x14ac:dyDescent="0.25">
      <c r="B8" s="7">
        <v>45721</v>
      </c>
      <c r="C8" s="8"/>
      <c r="D8" s="9"/>
      <c r="E8" s="10">
        <v>15.2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45722</v>
      </c>
      <c r="C9" s="8"/>
      <c r="D9" s="9"/>
      <c r="E9" s="10">
        <v>15.2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45723</v>
      </c>
      <c r="C10" s="8"/>
      <c r="D10" s="9"/>
      <c r="E10" s="10">
        <v>15.2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45724</v>
      </c>
      <c r="C11" s="8"/>
      <c r="D11" s="9"/>
      <c r="E11" s="10">
        <v>15.2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45725</v>
      </c>
      <c r="C12" s="8"/>
      <c r="D12" s="9"/>
      <c r="E12" s="10">
        <v>15.2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45726</v>
      </c>
      <c r="C13" s="8"/>
      <c r="D13" s="9"/>
      <c r="E13" s="10">
        <v>15.2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/>
      <c r="D14" s="9"/>
      <c r="E14" s="10">
        <v>15.2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45728</v>
      </c>
      <c r="C15" s="8"/>
      <c r="D15" s="9"/>
      <c r="E15" s="10">
        <v>15.2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45729</v>
      </c>
      <c r="C16" s="8"/>
      <c r="D16" s="9"/>
      <c r="E16" s="10">
        <v>15.2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45730</v>
      </c>
      <c r="C17" s="8"/>
      <c r="D17" s="9"/>
      <c r="E17" s="10">
        <v>15.2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45731</v>
      </c>
      <c r="C18" s="8"/>
      <c r="D18" s="9"/>
      <c r="E18" s="10">
        <v>15.2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45732</v>
      </c>
      <c r="C19" s="8"/>
      <c r="D19" s="9"/>
      <c r="E19" s="10">
        <v>15.2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45733</v>
      </c>
      <c r="C20" s="8"/>
      <c r="D20" s="9"/>
      <c r="E20" s="10">
        <v>15.2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45734</v>
      </c>
      <c r="C21" s="8"/>
      <c r="D21" s="9"/>
      <c r="E21" s="10">
        <v>15.2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45735</v>
      </c>
      <c r="C22" s="8"/>
      <c r="D22" s="9"/>
      <c r="E22" s="10">
        <v>15.2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45736</v>
      </c>
      <c r="C23" s="8"/>
      <c r="D23" s="9"/>
      <c r="E23" s="10">
        <v>15.2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/>
      <c r="D24" s="9"/>
      <c r="E24" s="10">
        <v>15.2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45738</v>
      </c>
      <c r="C25" s="8"/>
      <c r="D25" s="9"/>
      <c r="E25" s="10">
        <v>15.2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45739</v>
      </c>
      <c r="C26" s="8"/>
      <c r="D26" s="9"/>
      <c r="E26" s="10">
        <v>15.2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45740</v>
      </c>
      <c r="C27" s="8"/>
      <c r="D27" s="9"/>
      <c r="E27" s="10">
        <v>15.2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/>
      <c r="D28" s="9"/>
      <c r="E28" s="10">
        <v>15.2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/>
      <c r="D29" s="9"/>
      <c r="E29" s="10">
        <v>15.2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/>
      <c r="D30" s="9"/>
      <c r="E30" s="10">
        <v>15.2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/>
      <c r="D31" s="9"/>
      <c r="E31" s="10">
        <v>15.2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/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/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/>
      <c r="D34" s="36"/>
      <c r="E34" s="10">
        <v>15.2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-0.57894799998757662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0.57894799998757662</v>
      </c>
      <c r="M39" s="17"/>
      <c r="N39" s="40">
        <f>J39+N34</f>
        <v>0.57894799998757662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0.57894799998757662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U27" sqref="U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45749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45750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2025'!J39*-1</f>
        <v>-0.57894799998757662</v>
      </c>
    </row>
    <row r="8" spans="2:29" x14ac:dyDescent="0.25">
      <c r="B8" s="7">
        <v>45752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45753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45754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45756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45758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45760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45761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45762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45763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45764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45765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45766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45767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45768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45769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45770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45771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-0.57894799998757662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0.57894799998757662</v>
      </c>
      <c r="M39" s="17"/>
      <c r="N39" s="40">
        <f>J39+N34</f>
        <v>0.57894799998757662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0.57894799998757662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J22" sqref="J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/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45779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45780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2025'!J39*-1</f>
        <v>-0.57894799998757662</v>
      </c>
    </row>
    <row r="8" spans="2:29" x14ac:dyDescent="0.25">
      <c r="B8" s="7">
        <v>45782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45783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45784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45790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45791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45792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45793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45794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45795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45796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45797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45798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45799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45800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45801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-0.57894799998757662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0.57894799998757662</v>
      </c>
      <c r="M39" s="17"/>
      <c r="N39" s="40">
        <f>J39+N34</f>
        <v>0.57894799998757662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0.57894799998757662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/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45810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45811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2025'!J39*-1</f>
        <v>-0.57894799998757662</v>
      </c>
    </row>
    <row r="8" spans="2:29" x14ac:dyDescent="0.25">
      <c r="B8" s="7">
        <v>45813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45814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45820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45822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45823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45824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45825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45826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45827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45828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45829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45830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45831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45832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45833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45834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45835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45836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45837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-0.57894799998757662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0.57894799998757662</v>
      </c>
      <c r="M39" s="17"/>
      <c r="N39" s="40">
        <f>J39+N34</f>
        <v>0.57894799998757662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0.57894799998757662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tabSelected="1" zoomScale="85" zoomScaleNormal="85" workbookViewId="0">
      <selection activeCell="V14" sqref="V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/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45840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45841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2025'!J39*-1</f>
        <v>-0.57894799998757662</v>
      </c>
    </row>
    <row r="8" spans="2:29" x14ac:dyDescent="0.25">
      <c r="B8" s="7">
        <v>45843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45844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45846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45850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45852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45853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45854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45855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45856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45857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45858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45859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45860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45861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45862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45863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45864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45865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45866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45867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45868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-0.57894799998757662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0.57894799998757662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/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2025'!J39*-1</f>
        <v>-0.57894799998757662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-0.57894799998757662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0.57894799998757662</v>
      </c>
      <c r="M39" s="17"/>
      <c r="N39" s="40">
        <f>J39+N34</f>
        <v>0.57894799998757662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0.57894799998757662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/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-0.57894799998757662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-0.57894799998757662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0.57894799998757662</v>
      </c>
      <c r="M39" s="17"/>
      <c r="N39" s="40">
        <f>J39+N34</f>
        <v>0.57894799998757662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0.57894799998757662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/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-0.57894799998757662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-0.57894799998757662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0.57894799998757662</v>
      </c>
      <c r="M39" s="17"/>
      <c r="N39" s="40">
        <f>J39+N34</f>
        <v>0.57894799998757662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0.57894799998757662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/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-0.57894799998757662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-0.57894799998757662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0.57894799998757662</v>
      </c>
      <c r="M39" s="17"/>
      <c r="N39" s="40">
        <f>J39+N34</f>
        <v>0.57894799998757662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0.57894799998757662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10" sqref="M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/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-0.57894799998757662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-0.57894799998757662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0.57894799998757662</v>
      </c>
      <c r="M39" s="17"/>
      <c r="N39" s="40">
        <f>J39+N34</f>
        <v>0.57894799998757662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0.57894799998757662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2</vt:i4>
      </vt:variant>
    </vt:vector>
  </HeadingPairs>
  <TitlesOfParts>
    <vt:vector size="15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2025-05-20T09:44:25Z</cp:lastPrinted>
  <dcterms:created xsi:type="dcterms:W3CDTF">2015-06-05T18:19:34Z</dcterms:created>
  <dcterms:modified xsi:type="dcterms:W3CDTF">2025-08-21T07:24:38Z</dcterms:modified>
</cp:coreProperties>
</file>